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Update\Data extraction\"/>
    </mc:Choice>
  </mc:AlternateContent>
  <bookViews>
    <workbookView xWindow="345" yWindow="315" windowWidth="25035" windowHeight="13020"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Z19" i="1" l="1"/>
  <c r="Y19" i="1"/>
  <c r="Y22" i="1"/>
  <c r="Z22" i="1"/>
  <c r="AA22" i="1"/>
  <c r="AA19" i="1"/>
</calcChain>
</file>

<file path=xl/sharedStrings.xml><?xml version="1.0" encoding="utf-8"?>
<sst xmlns="http://schemas.openxmlformats.org/spreadsheetml/2006/main" count="92" uniqueCount="86">
  <si>
    <t>Eppi ID</t>
  </si>
  <si>
    <t>TITLE</t>
  </si>
  <si>
    <t>AUTHOR</t>
  </si>
  <si>
    <t>JOURNAL</t>
  </si>
  <si>
    <t>YEAR</t>
  </si>
  <si>
    <t>VOLUME</t>
  </si>
  <si>
    <t>PAGE START-PAGE END</t>
  </si>
  <si>
    <t>AUTHOR E-MAIL</t>
  </si>
  <si>
    <t>STUDY COUNTRY</t>
  </si>
  <si>
    <t>LOCATION SITE/NAME</t>
  </si>
  <si>
    <t>LATITUDE</t>
  </si>
  <si>
    <t>LONGITUDE</t>
  </si>
  <si>
    <t>KÖPPEN CLIMATE ZONE</t>
  </si>
  <si>
    <t>INTERVENTION (crop rotation / fertiliser / amendments / catch crop / tillage / multiple / farming system)</t>
  </si>
  <si>
    <t>NUMBER OF TREATMENTS</t>
  </si>
  <si>
    <t>WHICH TREATMENTS</t>
  </si>
  <si>
    <t>DATA LOCATION</t>
  </si>
  <si>
    <t>BULK DENSITY (measured / calculated / not present)</t>
  </si>
  <si>
    <t>VARIANCE PRESENTED</t>
  </si>
  <si>
    <t>Variability Measure</t>
  </si>
  <si>
    <t>CRITICAL APPRAISAL, PRELIMINARY COMMENT</t>
  </si>
  <si>
    <t>2016UPDT036</t>
  </si>
  <si>
    <t>Soil organic matter degradation in an agricultural chronosequence
under different tillage regimes evaluated by organic matter pools,
enzymatic activities and CPMAS 13C NMR</t>
  </si>
  <si>
    <t>Panettieri; H. Knicker, J.M. Murillo, E. Madejon, P.G. Hatcher</t>
  </si>
  <si>
    <t>Soil Biology &amp; Biochemistry</t>
  </si>
  <si>
    <t>170-181</t>
  </si>
  <si>
    <t>marco.panettieri@csic.es</t>
  </si>
  <si>
    <t>Spain</t>
  </si>
  <si>
    <t>La Hampa, Instituto de Recursos Naturales y
Agrobiología de Sevilla</t>
  </si>
  <si>
    <t>Csa</t>
  </si>
  <si>
    <t>tillage</t>
  </si>
  <si>
    <t>traditional tillage (TTL)-reduced tillage (RTL) (L= long term study)</t>
  </si>
  <si>
    <t>Table 2 (Only long term)</t>
  </si>
  <si>
    <t>not reported</t>
  </si>
  <si>
    <t>no</t>
  </si>
  <si>
    <t>None</t>
  </si>
  <si>
    <t>Seems OK</t>
  </si>
  <si>
    <t>Table 2
Mean values of total organic carbon (TOC, g kg 1), water soluble carbon (WSC, mg kg 1), microbial biomass carbon (MBC, mg kg 1), dehydrogenase activity (DHA,mg INTF kg 1</t>
  </si>
  <si>
    <t xml:space="preserve">h 1DWsoil), b-glucosidase activity (b-glu, mg p-nitrophenol kg 1 h 1 DWsoil), alkaline phosphatase activity (APA, mg p-nitrophenol kg 1 h 1DWsoil), arylsuphatase activity
</t>
  </si>
  <si>
    <t>or different letters (p &lt; 0.05).</t>
  </si>
  <si>
    <t>Time of establishment</t>
  </si>
  <si>
    <t>Depth</t>
  </si>
  <si>
    <t>Treatment</t>
  </si>
  <si>
    <t>TOC</t>
  </si>
  <si>
    <t>WSC</t>
  </si>
  <si>
    <t>MBC</t>
  </si>
  <si>
    <t>DHA</t>
  </si>
  <si>
    <t>b-Glu</t>
  </si>
  <si>
    <t>APA</t>
  </si>
  <si>
    <t>ASA</t>
  </si>
  <si>
    <t>PRA</t>
  </si>
  <si>
    <t>Long term</t>
  </si>
  <si>
    <t>0-5 cm</t>
  </si>
  <si>
    <t>RT</t>
  </si>
  <si>
    <t>580*</t>
  </si>
  <si>
    <t>1.25*</t>
  </si>
  <si>
    <t>225*</t>
  </si>
  <si>
    <t>362*</t>
  </si>
  <si>
    <t>36.3*</t>
  </si>
  <si>
    <t>TT</t>
  </si>
  <si>
    <t>5-10 cm</t>
  </si>
  <si>
    <t>132*</t>
  </si>
  <si>
    <t>29.0*</t>
  </si>
  <si>
    <t>10-25 cm</t>
  </si>
  <si>
    <t>g/kg</t>
  </si>
  <si>
    <t>(ASA, mg p-nitrophenol kg 1 h 1 DWsoil), and protease activity (PRA, mg tyrosine kg 1 h 1 DWsoil) in soil under no tillage (NT), reduce tillage (RT) and traditional tillage (TT) at three depths</t>
  </si>
  <si>
    <t xml:space="preserve"> (0e5, 5e10 and 10e25 cm) for the three experiments of long-, mid-, and short-term. Significant differences between treatments are indicated with an asterisk</t>
  </si>
  <si>
    <t>For this current experiment,traditional tillage (TTL) and reduced tillage (RTL) were compared</t>
  </si>
  <si>
    <t>The TT for each experiment consisted of a deep (25e30 cm) moldboard plowing with soil turnover (topsoil/subsoil inversion) followed by two cultivator passes to 15e20 cm depth and a disc harrowing to 15 cm depth</t>
  </si>
  <si>
    <t>Within the RT plots for both long and short-term experiments, the number and depth of tillage operations was appropriately reduced, maintaining only chiseling to a depth of 15e20 cm, every</t>
  </si>
  <si>
    <t>other year and a yearly disc harrowing to 5e7 cm depth, with large amounts of crop residues left on the soil surface. The NT plot surfaces were also covered by previous crop residues (except for</t>
  </si>
  <si>
    <t>sunflower stalks that are broken up into small pieces just before sowing), no tillage operations are carried out and sowing is performed by direct insertion</t>
  </si>
  <si>
    <t>ES</t>
  </si>
  <si>
    <t>0-15</t>
  </si>
  <si>
    <t>mean</t>
  </si>
  <si>
    <t>n</t>
  </si>
  <si>
    <t>Depth correction</t>
  </si>
  <si>
    <t>SD</t>
  </si>
  <si>
    <t>IO</t>
  </si>
  <si>
    <t>biannual chisel and annual disk</t>
  </si>
  <si>
    <t>5-20 cm</t>
  </si>
  <si>
    <t>HO</t>
  </si>
  <si>
    <t>25-30 cm</t>
  </si>
  <si>
    <t>mouldboard, cultivator and disk</t>
  </si>
  <si>
    <t>IO-HO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</si>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</sst>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2"/>
      <color theme="1"/>
      <name val="Calibri"/>
      <family val="2"/>
      <scheme val="minor"/>
    </font>
    <font>
      <b/>
      <sz val="12"/>
      <name val="Calibri"/>
      <family val="2"/>
      <scheme val="minor"/>
    </font>
    <font>
      <sz val="1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3">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Alignment="1"/>
    <xf numFmtId="0" fontId="2" fillId="0" borderId="0" xfId="0" applyFont="1" applyAlignment="1">
      <alignment horizontal="left" vertical="top"/>
    </xf>
    <xf numFmtId="0" fontId="2" fillId="0" borderId="0" xfId="0" applyNumberFormat="1" applyFont="1" applyAlignment="1"/>
    <xf numFmtId="0" fontId="2" fillId="0" borderId="0" xfId="0" applyFont="1" applyFill="1" applyAlignment="1"/>
    <xf numFmtId="0" fontId="0" fillId="0" borderId="0" xfId="0" applyAlignment="1">
      <alignment vertical="top"/>
    </xf>
    <xf numFmtId="11" fontId="0" fillId="0" borderId="0" xfId="0" applyNumberFormat="1"/>
    <xf numFmtId="0" fontId="5" fillId="2" borderId="0" xfId="0" applyFont="1" applyFill="1"/>
  </cellXfs>
  <cellStyles count="5">
    <cellStyle name="Followed Hyperlink" xfId="2" builtinId="9" hidden="1"/>
    <cellStyle name="Followed Hyperlink" xfId="4" builtinId="9" hidden="1"/>
    <cellStyle name="Hyperlink" xfId="1" builtinId="8" hidden="1"/>
    <cellStyle name="Hyperlink" xfId="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2"/>
  <sheetViews>
    <sheetView tabSelected="1" topLeftCell="N1" workbookViewId="0">
      <selection activeCell="AB18" sqref="AB18:AB22"/>
    </sheetView>
  </sheetViews>
  <sheetFormatPr defaultColWidth="11" defaultRowHeight="15.75" x14ac:dyDescent="0.25"/>
  <cols>
    <col min="2" max="2" width="19.125" customWidth="1"/>
  </cols>
  <sheetData>
    <row r="1" spans="1:33" x14ac:dyDescent="0.25">
      <c r="A1" s="1" t="s">
        <v>0</v>
      </c>
      <c r="B1" s="2" t="s">
        <v>1</v>
      </c>
      <c r="C1" s="1" t="s">
        <v>2</v>
      </c>
      <c r="D1" s="1" t="s">
        <v>3</v>
      </c>
      <c r="E1" s="1" t="s">
        <v>4</v>
      </c>
      <c r="F1" s="1" t="s">
        <v>5</v>
      </c>
      <c r="G1" s="3" t="s">
        <v>6</v>
      </c>
      <c r="H1" s="1" t="s">
        <v>7</v>
      </c>
      <c r="I1" s="1" t="s">
        <v>8</v>
      </c>
      <c r="J1" s="1" t="s">
        <v>9</v>
      </c>
      <c r="K1" s="4" t="s">
        <v>10</v>
      </c>
      <c r="L1" s="4" t="s">
        <v>11</v>
      </c>
      <c r="M1" s="1" t="s">
        <v>12</v>
      </c>
      <c r="N1" s="1" t="s">
        <v>13</v>
      </c>
      <c r="O1" s="1" t="s">
        <v>14</v>
      </c>
      <c r="P1" s="1" t="s">
        <v>15</v>
      </c>
      <c r="Q1" s="1" t="s">
        <v>16</v>
      </c>
      <c r="R1" s="1" t="s">
        <v>17</v>
      </c>
      <c r="S1" s="1" t="s">
        <v>18</v>
      </c>
      <c r="T1" s="1" t="s">
        <v>19</v>
      </c>
      <c r="U1" s="1" t="s">
        <v>20</v>
      </c>
      <c r="W1" s="5" t="s">
        <v>37</v>
      </c>
      <c r="X1" s="5"/>
      <c r="Y1" s="5"/>
      <c r="Z1" s="5"/>
      <c r="AA1" s="5"/>
      <c r="AB1" s="5"/>
      <c r="AC1" s="5"/>
      <c r="AD1" s="5"/>
      <c r="AE1" s="5"/>
      <c r="AF1" s="5"/>
      <c r="AG1" s="5"/>
    </row>
    <row r="2" spans="1:33" s="5" customFormat="1" x14ac:dyDescent="0.25">
      <c r="A2" s="6" t="s">
        <v>21</v>
      </c>
      <c r="B2" s="7" t="s">
        <v>22</v>
      </c>
      <c r="C2" s="6" t="s">
        <v>23</v>
      </c>
      <c r="D2" s="6" t="s">
        <v>24</v>
      </c>
      <c r="E2" s="6">
        <v>2014</v>
      </c>
      <c r="F2" s="6">
        <v>78</v>
      </c>
      <c r="G2" s="6" t="s">
        <v>25</v>
      </c>
      <c r="H2" s="6" t="s">
        <v>26</v>
      </c>
      <c r="I2" s="6" t="s">
        <v>27</v>
      </c>
      <c r="J2" s="6" t="s">
        <v>28</v>
      </c>
      <c r="K2" s="8">
        <v>37.283000000000001</v>
      </c>
      <c r="L2" s="8">
        <v>-6.05</v>
      </c>
      <c r="M2" s="6" t="s">
        <v>29</v>
      </c>
      <c r="N2" s="6" t="s">
        <v>30</v>
      </c>
      <c r="O2" s="6">
        <v>2</v>
      </c>
      <c r="P2" s="6" t="s">
        <v>31</v>
      </c>
      <c r="Q2" s="6" t="s">
        <v>32</v>
      </c>
      <c r="R2" s="6" t="s">
        <v>33</v>
      </c>
      <c r="S2" s="9" t="s">
        <v>34</v>
      </c>
      <c r="T2" s="9" t="s">
        <v>35</v>
      </c>
      <c r="U2" s="6" t="s">
        <v>36</v>
      </c>
      <c r="W2" s="10" t="s">
        <v>38</v>
      </c>
    </row>
    <row r="3" spans="1:33" x14ac:dyDescent="0.25">
      <c r="W3" s="5" t="s">
        <v>65</v>
      </c>
      <c r="X3" s="5"/>
      <c r="Y3" s="5"/>
      <c r="Z3" s="5"/>
      <c r="AA3" s="5"/>
      <c r="AB3" s="5"/>
      <c r="AC3" s="5"/>
      <c r="AD3" s="5"/>
      <c r="AE3" s="5"/>
      <c r="AF3" s="5"/>
      <c r="AG3" s="5"/>
    </row>
    <row r="4" spans="1:33" x14ac:dyDescent="0.25">
      <c r="A4" t="s">
        <v>67</v>
      </c>
      <c r="W4" t="s">
        <v>66</v>
      </c>
    </row>
    <row r="5" spans="1:33" x14ac:dyDescent="0.25">
      <c r="A5" t="s">
        <v>68</v>
      </c>
      <c r="W5" t="s">
        <v>39</v>
      </c>
    </row>
    <row r="6" spans="1:33" x14ac:dyDescent="0.25">
      <c r="A6" t="s">
        <v>69</v>
      </c>
      <c r="Z6" t="s">
        <v>64</v>
      </c>
    </row>
    <row r="7" spans="1:33" x14ac:dyDescent="0.25">
      <c r="A7" t="s">
        <v>70</v>
      </c>
      <c r="W7" t="s">
        <v>40</v>
      </c>
      <c r="X7" t="s">
        <v>41</v>
      </c>
      <c r="Y7" t="s">
        <v>42</v>
      </c>
      <c r="Z7" t="s">
        <v>43</v>
      </c>
      <c r="AA7" t="s">
        <v>44</v>
      </c>
      <c r="AB7" t="s">
        <v>45</v>
      </c>
      <c r="AC7" t="s">
        <v>46</v>
      </c>
      <c r="AD7" t="s">
        <v>47</v>
      </c>
      <c r="AE7" t="s">
        <v>48</v>
      </c>
      <c r="AF7" t="s">
        <v>49</v>
      </c>
      <c r="AG7" t="s">
        <v>50</v>
      </c>
    </row>
    <row r="8" spans="1:33" x14ac:dyDescent="0.25">
      <c r="A8" t="s">
        <v>71</v>
      </c>
      <c r="W8" t="s">
        <v>51</v>
      </c>
      <c r="X8" t="s">
        <v>52</v>
      </c>
      <c r="Y8" t="s">
        <v>53</v>
      </c>
      <c r="Z8">
        <v>13.9</v>
      </c>
      <c r="AA8">
        <v>112</v>
      </c>
      <c r="AB8" t="s">
        <v>54</v>
      </c>
      <c r="AC8" t="s">
        <v>55</v>
      </c>
      <c r="AD8" t="s">
        <v>56</v>
      </c>
      <c r="AE8" t="s">
        <v>57</v>
      </c>
      <c r="AF8" t="s">
        <v>58</v>
      </c>
      <c r="AG8">
        <v>129</v>
      </c>
    </row>
    <row r="9" spans="1:33" x14ac:dyDescent="0.25">
      <c r="Y9" t="s">
        <v>59</v>
      </c>
      <c r="Z9">
        <v>10.8</v>
      </c>
      <c r="AA9">
        <v>107</v>
      </c>
      <c r="AB9">
        <v>474</v>
      </c>
      <c r="AC9">
        <v>0.53</v>
      </c>
      <c r="AD9">
        <v>101</v>
      </c>
      <c r="AE9">
        <v>259</v>
      </c>
      <c r="AF9">
        <v>18.899999999999999</v>
      </c>
      <c r="AG9">
        <v>99</v>
      </c>
    </row>
    <row r="10" spans="1:33" x14ac:dyDescent="0.25">
      <c r="W10" s="11"/>
      <c r="X10" t="s">
        <v>60</v>
      </c>
      <c r="Y10" t="s">
        <v>53</v>
      </c>
      <c r="Z10">
        <v>13</v>
      </c>
      <c r="AA10">
        <v>119</v>
      </c>
      <c r="AB10">
        <v>627</v>
      </c>
      <c r="AC10">
        <v>0.89</v>
      </c>
      <c r="AD10" t="s">
        <v>61</v>
      </c>
      <c r="AE10">
        <v>246</v>
      </c>
      <c r="AF10" t="s">
        <v>62</v>
      </c>
      <c r="AG10">
        <v>53</v>
      </c>
    </row>
    <row r="11" spans="1:33" x14ac:dyDescent="0.25">
      <c r="Y11" t="s">
        <v>59</v>
      </c>
      <c r="Z11">
        <v>10.4</v>
      </c>
      <c r="AA11">
        <v>100</v>
      </c>
      <c r="AB11">
        <v>530</v>
      </c>
      <c r="AC11">
        <v>0.61</v>
      </c>
      <c r="AD11">
        <v>75</v>
      </c>
      <c r="AE11">
        <v>228</v>
      </c>
      <c r="AF11">
        <v>16.899999999999999</v>
      </c>
      <c r="AG11">
        <v>70</v>
      </c>
    </row>
    <row r="12" spans="1:33" x14ac:dyDescent="0.25">
      <c r="W12" s="11"/>
      <c r="X12" t="s">
        <v>63</v>
      </c>
      <c r="Y12" t="s">
        <v>53</v>
      </c>
      <c r="Z12">
        <v>8.1999999999999993</v>
      </c>
      <c r="AA12">
        <v>94</v>
      </c>
      <c r="AB12">
        <v>588</v>
      </c>
      <c r="AC12">
        <v>0.32</v>
      </c>
      <c r="AD12">
        <v>41</v>
      </c>
      <c r="AE12">
        <v>216</v>
      </c>
      <c r="AF12">
        <v>18.8</v>
      </c>
      <c r="AG12">
        <v>39</v>
      </c>
    </row>
    <row r="13" spans="1:33" x14ac:dyDescent="0.25">
      <c r="Y13" t="s">
        <v>59</v>
      </c>
      <c r="Z13">
        <v>9.4</v>
      </c>
      <c r="AA13">
        <v>90</v>
      </c>
      <c r="AB13">
        <v>524</v>
      </c>
      <c r="AC13">
        <v>0.41</v>
      </c>
      <c r="AD13">
        <v>54</v>
      </c>
      <c r="AE13">
        <v>208</v>
      </c>
      <c r="AF13">
        <v>19.8</v>
      </c>
      <c r="AG13">
        <v>60</v>
      </c>
    </row>
    <row r="16" spans="1:33" x14ac:dyDescent="0.25">
      <c r="Y16" t="s">
        <v>80</v>
      </c>
      <c r="Z16" t="s">
        <v>82</v>
      </c>
    </row>
    <row r="17" spans="23:27" x14ac:dyDescent="0.25">
      <c r="Y17" t="s">
        <v>79</v>
      </c>
      <c r="Z17" t="s">
        <v>83</v>
      </c>
    </row>
    <row r="18" spans="23:27" x14ac:dyDescent="0.25">
      <c r="W18" t="s">
        <v>72</v>
      </c>
      <c r="Y18" t="s">
        <v>78</v>
      </c>
      <c r="Z18" t="s">
        <v>81</v>
      </c>
      <c r="AA18" s="12" t="s">
        <v>84</v>
      </c>
    </row>
    <row r="19" spans="23:27" x14ac:dyDescent="0.25">
      <c r="W19" t="s">
        <v>73</v>
      </c>
      <c r="X19" t="s">
        <v>74</v>
      </c>
      <c r="Y19">
        <f>AVERAGE(Z8,Z10)</f>
        <v>13.45</v>
      </c>
      <c r="Z19">
        <f>AVERAGE(Z9,Z11)</f>
        <v>10.600000000000001</v>
      </c>
      <c r="AA19" s="12">
        <f>Y19-Z19</f>
        <v>2.8499999999999979</v>
      </c>
    </row>
    <row r="20" spans="23:27" x14ac:dyDescent="0.25">
      <c r="X20" t="s">
        <v>77</v>
      </c>
      <c r="Y20" t="s">
        <v>85</v>
      </c>
      <c r="Z20" t="s">
        <v>85</v>
      </c>
      <c r="AA20" s="12" t="s">
        <v>85</v>
      </c>
    </row>
    <row r="21" spans="23:27" x14ac:dyDescent="0.25">
      <c r="X21" t="s">
        <v>75</v>
      </c>
      <c r="Y21">
        <v>3</v>
      </c>
      <c r="Z21">
        <v>3</v>
      </c>
      <c r="AA21" s="12">
        <v>6</v>
      </c>
    </row>
    <row r="22" spans="23:27" x14ac:dyDescent="0.25">
      <c r="X22" t="s">
        <v>76</v>
      </c>
      <c r="Y22">
        <f>10/15</f>
        <v>0.66666666666666663</v>
      </c>
      <c r="Z22">
        <f>10/15</f>
        <v>0.66666666666666663</v>
      </c>
      <c r="AA22" s="12">
        <f>10/15</f>
        <v>0.66666666666666663</v>
      </c>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Lund University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Helene Bracht Jorgensen</dc:creator>
  <cp:lastModifiedBy>Neal Haddaway</cp:lastModifiedBy>
  <dcterms:created xsi:type="dcterms:W3CDTF">2016-03-09T20:22:08Z</dcterms:created>
  <dcterms:modified xsi:type="dcterms:W3CDTF">2016-03-31T08:43:46Z</dcterms:modified>
</cp:coreProperties>
</file>